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7\5. СМР Модернизация ПС110кВ\Проект договора\"/>
    </mc:Choice>
  </mc:AlternateContent>
  <bookViews>
    <workbookView xWindow="0" yWindow="0" windowWidth="28800" windowHeight="12240"/>
  </bookViews>
  <sheets>
    <sheet name="ССР в текущих ценах" sheetId="2" r:id="rId1"/>
  </sheets>
  <definedNames>
    <definedName name="_xlnm.Print_Titles" localSheetId="0">'ССР в текущих ценах'!$9:$13</definedName>
    <definedName name="_xlnm.Print_Area" localSheetId="0">'ССР в текущих ценах'!$A$1:$I$88</definedName>
  </definedNames>
  <calcPr calcId="162913"/>
</workbook>
</file>

<file path=xl/calcChain.xml><?xml version="1.0" encoding="utf-8"?>
<calcChain xmlns="http://schemas.openxmlformats.org/spreadsheetml/2006/main">
  <c r="G54" i="2" l="1"/>
  <c r="F54" i="2"/>
  <c r="H52" i="2"/>
  <c r="G41" i="2"/>
  <c r="F41" i="2"/>
  <c r="G33" i="2"/>
  <c r="G32" i="2"/>
  <c r="G31" i="2"/>
  <c r="G30" i="2"/>
  <c r="G35" i="2" s="1"/>
  <c r="G47" i="2" s="1"/>
  <c r="G60" i="2" s="1"/>
  <c r="G67" i="2" s="1"/>
  <c r="G29" i="2"/>
  <c r="F28" i="2"/>
  <c r="F33" i="2" s="1"/>
  <c r="E28" i="2"/>
  <c r="E33" i="2" s="1"/>
  <c r="D28" i="2"/>
  <c r="F27" i="2"/>
  <c r="F32" i="2" s="1"/>
  <c r="E27" i="2"/>
  <c r="E32" i="2" s="1"/>
  <c r="D27" i="2"/>
  <c r="F26" i="2"/>
  <c r="F31" i="2" s="1"/>
  <c r="E26" i="2"/>
  <c r="E31" i="2" s="1"/>
  <c r="D26" i="2"/>
  <c r="F25" i="2"/>
  <c r="F30" i="2" s="1"/>
  <c r="E25" i="2"/>
  <c r="E30" i="2" s="1"/>
  <c r="D25" i="2"/>
  <c r="D30" i="2" s="1"/>
  <c r="G23" i="2"/>
  <c r="F23" i="2"/>
  <c r="D23" i="2"/>
  <c r="G22" i="2"/>
  <c r="F22" i="2"/>
  <c r="D22" i="2"/>
  <c r="G21" i="2"/>
  <c r="F21" i="2"/>
  <c r="D21" i="2"/>
  <c r="G20" i="2"/>
  <c r="F20" i="2"/>
  <c r="D20" i="2"/>
  <c r="G19" i="2"/>
  <c r="F19" i="2"/>
  <c r="D19" i="2"/>
  <c r="E18" i="2"/>
  <c r="E23" i="2" s="1"/>
  <c r="E17" i="2"/>
  <c r="E22" i="2" s="1"/>
  <c r="E16" i="2"/>
  <c r="E21" i="2" s="1"/>
  <c r="E15" i="2"/>
  <c r="H15" i="2" s="1"/>
  <c r="E20" i="2" l="1"/>
  <c r="E36" i="2"/>
  <c r="E43" i="2" s="1"/>
  <c r="E48" i="2" s="1"/>
  <c r="E38" i="2"/>
  <c r="E45" i="2" s="1"/>
  <c r="E50" i="2" s="1"/>
  <c r="G38" i="2"/>
  <c r="G50" i="2" s="1"/>
  <c r="G63" i="2" s="1"/>
  <c r="G70" i="2" s="1"/>
  <c r="E19" i="2"/>
  <c r="H19" i="2" s="1"/>
  <c r="G37" i="2"/>
  <c r="G49" i="2" s="1"/>
  <c r="G62" i="2" s="1"/>
  <c r="G69" i="2" s="1"/>
  <c r="H17" i="2"/>
  <c r="G36" i="2"/>
  <c r="G48" i="2" s="1"/>
  <c r="G61" i="2" s="1"/>
  <c r="G68" i="2" s="1"/>
  <c r="H16" i="2"/>
  <c r="H18" i="2"/>
  <c r="G34" i="2"/>
  <c r="G46" i="2" s="1"/>
  <c r="G59" i="2" s="1"/>
  <c r="H30" i="2"/>
  <c r="F36" i="2"/>
  <c r="F48" i="2" s="1"/>
  <c r="F61" i="2" s="1"/>
  <c r="F68" i="2" s="1"/>
  <c r="E37" i="2"/>
  <c r="H20" i="2"/>
  <c r="F37" i="2"/>
  <c r="F49" i="2" s="1"/>
  <c r="F62" i="2" s="1"/>
  <c r="F69" i="2" s="1"/>
  <c r="D32" i="2"/>
  <c r="H32" i="2" s="1"/>
  <c r="H27" i="2"/>
  <c r="D35" i="2"/>
  <c r="E35" i="2"/>
  <c r="H21" i="2"/>
  <c r="H26" i="2"/>
  <c r="D31" i="2"/>
  <c r="H31" i="2" s="1"/>
  <c r="F35" i="2"/>
  <c r="F47" i="2" s="1"/>
  <c r="F60" i="2" s="1"/>
  <c r="F67" i="2" s="1"/>
  <c r="D37" i="2"/>
  <c r="H23" i="2"/>
  <c r="D29" i="2"/>
  <c r="H25" i="2"/>
  <c r="E29" i="2"/>
  <c r="D33" i="2"/>
  <c r="H28" i="2"/>
  <c r="F29" i="2"/>
  <c r="F34" i="2" s="1"/>
  <c r="F46" i="2" s="1"/>
  <c r="F59" i="2" s="1"/>
  <c r="F38" i="2"/>
  <c r="F50" i="2" s="1"/>
  <c r="F63" i="2" s="1"/>
  <c r="F70" i="2" s="1"/>
  <c r="H22" i="2"/>
  <c r="E34" i="2" l="1"/>
  <c r="E44" i="2"/>
  <c r="E49" i="2" s="1"/>
  <c r="E57" i="2" s="1"/>
  <c r="E62" i="2" s="1"/>
  <c r="E69" i="2" s="1"/>
  <c r="E58" i="2"/>
  <c r="E63" i="2" s="1"/>
  <c r="E70" i="2" s="1"/>
  <c r="F65" i="2"/>
  <c r="F66" i="2" s="1"/>
  <c r="E40" i="2"/>
  <c r="E41" i="2" s="1"/>
  <c r="E46" i="2" s="1"/>
  <c r="E53" i="2" s="1"/>
  <c r="E54" i="2" s="1"/>
  <c r="E59" i="2" s="1"/>
  <c r="E56" i="2"/>
  <c r="E61" i="2" s="1"/>
  <c r="E68" i="2" s="1"/>
  <c r="H29" i="2"/>
  <c r="D34" i="2"/>
  <c r="D36" i="2"/>
  <c r="E42" i="2"/>
  <c r="E47" i="2" s="1"/>
  <c r="G65" i="2"/>
  <c r="G66" i="2" s="1"/>
  <c r="D44" i="2"/>
  <c r="H37" i="2"/>
  <c r="H35" i="2"/>
  <c r="D42" i="2"/>
  <c r="H42" i="2" s="1"/>
  <c r="H33" i="2"/>
  <c r="D38" i="2"/>
  <c r="H44" i="2" l="1"/>
  <c r="E65" i="2"/>
  <c r="E66" i="2" s="1"/>
  <c r="E55" i="2"/>
  <c r="E60" i="2" s="1"/>
  <c r="E67" i="2" s="1"/>
  <c r="D49" i="2"/>
  <c r="H34" i="2"/>
  <c r="D40" i="2"/>
  <c r="H36" i="2"/>
  <c r="D43" i="2"/>
  <c r="H43" i="2" s="1"/>
  <c r="D45" i="2"/>
  <c r="H45" i="2" s="1"/>
  <c r="H38" i="2"/>
  <c r="D47" i="2"/>
  <c r="D48" i="2" l="1"/>
  <c r="H48" i="2" s="1"/>
  <c r="D50" i="2"/>
  <c r="D58" i="2" s="1"/>
  <c r="H50" i="2"/>
  <c r="H40" i="2"/>
  <c r="D41" i="2"/>
  <c r="D55" i="2"/>
  <c r="H55" i="2" s="1"/>
  <c r="H47" i="2"/>
  <c r="D57" i="2"/>
  <c r="H57" i="2" s="1"/>
  <c r="H49" i="2"/>
  <c r="H58" i="2" l="1"/>
  <c r="D63" i="2"/>
  <c r="D70" i="2" s="1"/>
  <c r="D56" i="2"/>
  <c r="H56" i="2" s="1"/>
  <c r="H63" i="2"/>
  <c r="D60" i="2"/>
  <c r="D62" i="2"/>
  <c r="H41" i="2"/>
  <c r="D46" i="2"/>
  <c r="D61" i="2" l="1"/>
  <c r="D67" i="2"/>
  <c r="H60" i="2"/>
  <c r="H70" i="2"/>
  <c r="D68" i="2"/>
  <c r="H61" i="2"/>
  <c r="D53" i="2"/>
  <c r="H46" i="2"/>
  <c r="H62" i="2"/>
  <c r="D69" i="2"/>
  <c r="H69" i="2" l="1"/>
  <c r="D54" i="2"/>
  <c r="H53" i="2"/>
  <c r="H68" i="2"/>
  <c r="H67" i="2"/>
  <c r="D59" i="2" l="1"/>
  <c r="H54" i="2"/>
  <c r="H59" i="2" l="1"/>
  <c r="D65" i="2"/>
  <c r="H65" i="2" s="1"/>
  <c r="D66" i="2" l="1"/>
  <c r="H66" i="2" l="1"/>
  <c r="I72" i="2" l="1"/>
  <c r="I18" i="2"/>
  <c r="I28" i="2"/>
  <c r="I37" i="2"/>
  <c r="I81" i="2"/>
  <c r="I71" i="2"/>
  <c r="I70" i="2"/>
  <c r="I69" i="2"/>
  <c r="I57" i="2"/>
  <c r="I61" i="2" s="1"/>
  <c r="I51" i="2" l="1"/>
  <c r="I62" i="2" s="1"/>
  <c r="I75" i="2"/>
</calcChain>
</file>

<file path=xl/sharedStrings.xml><?xml version="1.0" encoding="utf-8"?>
<sst xmlns="http://schemas.openxmlformats.org/spreadsheetml/2006/main" count="156" uniqueCount="60">
  <si>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</si>
  <si>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</si>
  <si>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</si>
  <si>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</si>
  <si>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</si>
  <si>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</si>
  <si>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</si>
  <si>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</si>
  <si>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</si>
  <si>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</si>
  <si>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</si>
  <si>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Приложение №1</t>
  </si>
  <si>
    <t>Заказчик:</t>
  </si>
  <si>
    <t>Подрядчик:</t>
  </si>
  <si>
    <t>Непредвиденные работы и затраты 1,5%</t>
  </si>
  <si>
    <t>Составлена в базисных ценах 2001 г. с пересчетом в текущие цены на ____________201_ г.</t>
  </si>
  <si>
    <t>от"___" ______________201_ г.</t>
  </si>
  <si>
    <t>к Договору подряда №__________</t>
  </si>
  <si>
    <t>СВОДНАЯ ТАБЛИЦА СТОИМОСТИ РАБОТ</t>
  </si>
  <si>
    <t>Выполнение работ по модернизации ПС-110 кВ филиала АО "Тюменьэнерго Северные электрические сети</t>
  </si>
  <si>
    <t>Сметная стоимость, руб.</t>
  </si>
  <si>
    <t>Общая сметная стоимость, руб.</t>
  </si>
  <si>
    <t>01-01-01</t>
  </si>
  <si>
    <t>Демонтажные работы ПС 110 кВ УКПГ-2</t>
  </si>
  <si>
    <t>Демонтажные работы ПС 110/6 кВ Звезда (ГКС)</t>
  </si>
  <si>
    <t>Демонтажные работы ПС 110 кВ УКПГ-15</t>
  </si>
  <si>
    <t>Демонтажные работы ПС 110 кВ Хасырейская</t>
  </si>
  <si>
    <t>Итого по Главе 1, в том числе:</t>
  </si>
  <si>
    <t>ПС 110 кВ УКПГ-2</t>
  </si>
  <si>
    <t>ПС 110/6 кВ Звезда (ГКС)</t>
  </si>
  <si>
    <t>ПС 110 кВ УКПГ-15</t>
  </si>
  <si>
    <t>ПС 110 кВ Хасырейская</t>
  </si>
  <si>
    <t>02-02-03</t>
  </si>
  <si>
    <t>Приобретение и монтаж электротехнического оборудования ПС 110 кВ УКПГ-2</t>
  </si>
  <si>
    <t>Приобретение и монтаж электротехнического оборудования ПС 110/6 кВ Звезда (ГКС)</t>
  </si>
  <si>
    <t>Приобретение и монтаж электротехнического оборудования ПС 110 кВ УКПГ-15</t>
  </si>
  <si>
    <t>Приобретение и монтаж электротехнического оборудования ПС 110 кВ Хасырейская</t>
  </si>
  <si>
    <t>Итого по Главе 2, в том числе:</t>
  </si>
  <si>
    <t>Итого по Главам 1-2, в том числе:</t>
  </si>
  <si>
    <t>ГСН81-05-01-2001 ОП П.2.1;прил.1 п.2.6</t>
  </si>
  <si>
    <t>Временные здания и сооружения 3,9%*0,8=3,12%</t>
  </si>
  <si>
    <t>Итого по Главе 8, в том числе:</t>
  </si>
  <si>
    <t>Итого по Главам 1-8, в том числе:</t>
  </si>
  <si>
    <t>09-01-01</t>
  </si>
  <si>
    <t>Пусконаладочные работы</t>
  </si>
  <si>
    <t>ГСН-81-05-02-2007 т.4 п.2.4, прил. 1 п.72б</t>
  </si>
  <si>
    <t>Доп.затраты при  производстве работ в зимнее время 4,3%*1,3*1,05 ПС</t>
  </si>
  <si>
    <t>Итого по Главе 9, в том числе:</t>
  </si>
  <si>
    <t>Итого по Главам 1-9, в том числе:</t>
  </si>
  <si>
    <t>Непредвиденные затраты</t>
  </si>
  <si>
    <t>МДС81-35.2004 п.3.5.9.1</t>
  </si>
  <si>
    <t>Итого в ценах 2001 года с учетом непредвиденных затрат, в том числе:</t>
  </si>
  <si>
    <t>Пересчет в текущие цены</t>
  </si>
  <si>
    <t>Налоги и обязательные платежи</t>
  </si>
  <si>
    <t>МДС 81-35.2004 п.4.100</t>
  </si>
  <si>
    <t>НДС  18%</t>
  </si>
  <si>
    <t>Всего по сводному расчету с НДС, в том числе:</t>
  </si>
  <si>
    <t>АО "Тюменьэнерго"</t>
  </si>
  <si>
    <t>ХХХ</t>
  </si>
  <si>
    <r>
      <rPr>
        <b/>
        <sz val="10"/>
        <rFont val="Times New Roman"/>
        <family val="1"/>
        <charset val="204"/>
      </rPr>
      <t xml:space="preserve">Стоимость модернизации в текущих ценах </t>
    </r>
    <r>
      <rPr>
        <sz val="10"/>
        <rFont val="Times New Roman"/>
        <family val="1"/>
        <charset val="204"/>
      </rPr>
      <t xml:space="preserve"> Ксмр=____; Кобор=____; Кпнр=___, Кпроч.=_______,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</si>
</sst>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7" fillId="0" borderId="0" xfId="0" applyNumberFormat="1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164" fontId="3" fillId="0" borderId="0" xfId="0" applyNumberFormat="1" applyFont="1" applyBorder="1"/>
    <xf numFmtId="2" fontId="3" fillId="0" borderId="2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/>
    <xf numFmtId="2" fontId="3" fillId="0" borderId="0" xfId="0" applyNumberFormat="1" applyFont="1" applyFill="1"/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6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3" fillId="0" borderId="4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4" fontId="3" fillId="0" borderId="3" xfId="1" applyNumberFormat="1" applyFont="1" applyBorder="1" applyAlignment="1">
      <alignment horizontal="right" vertical="top" wrapText="1"/>
    </xf>
    <xf numFmtId="4" fontId="3" fillId="0" borderId="3" xfId="1" applyNumberFormat="1" applyFont="1" applyBorder="1" applyAlignment="1">
      <alignment horizontal="right" vertical="top"/>
    </xf>
    <xf numFmtId="0" fontId="1" fillId="0" borderId="3" xfId="1" applyFont="1" applyBorder="1" applyAlignment="1">
      <alignment horizontal="center" vertical="top" wrapText="1"/>
    </xf>
    <xf numFmtId="49" fontId="1" fillId="0" borderId="3" xfId="1" applyNumberFormat="1" applyFont="1" applyBorder="1" applyAlignment="1">
      <alignment horizontal="left" vertical="top"/>
    </xf>
    <xf numFmtId="0" fontId="1" fillId="0" borderId="3" xfId="1" applyFont="1" applyBorder="1" applyAlignment="1">
      <alignment horizontal="left" vertical="top" wrapText="1"/>
    </xf>
    <xf numFmtId="4" fontId="1" fillId="0" borderId="3" xfId="1" applyNumberFormat="1" applyFont="1" applyBorder="1" applyAlignment="1">
      <alignment horizontal="right" vertical="top" wrapText="1"/>
    </xf>
    <xf numFmtId="0" fontId="12" fillId="0" borderId="3" xfId="1" applyFont="1" applyBorder="1" applyAlignment="1">
      <alignment horizontal="center" vertical="top" wrapText="1"/>
    </xf>
    <xf numFmtId="49" fontId="12" fillId="0" borderId="3" xfId="1" applyNumberFormat="1" applyFont="1" applyBorder="1" applyAlignment="1">
      <alignment horizontal="left" vertical="top"/>
    </xf>
    <xf numFmtId="0" fontId="12" fillId="0" borderId="3" xfId="1" applyFont="1" applyBorder="1" applyAlignment="1">
      <alignment horizontal="left" vertical="top" wrapText="1"/>
    </xf>
    <xf numFmtId="4" fontId="12" fillId="0" borderId="3" xfId="1" applyNumberFormat="1" applyFont="1" applyBorder="1" applyAlignment="1">
      <alignment horizontal="right" vertical="top" wrapText="1"/>
    </xf>
    <xf numFmtId="0" fontId="1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4" fontId="1" fillId="0" borderId="3" xfId="1" applyNumberFormat="1" applyFont="1" applyBorder="1" applyAlignment="1">
      <alignment horizontal="right" vertical="top"/>
    </xf>
    <xf numFmtId="4" fontId="12" fillId="0" borderId="3" xfId="1" applyNumberFormat="1" applyFont="1" applyBorder="1" applyAlignment="1">
      <alignment horizontal="right" vertical="top"/>
    </xf>
    <xf numFmtId="0" fontId="1" fillId="2" borderId="3" xfId="1" applyFont="1" applyFill="1" applyBorder="1" applyAlignment="1">
      <alignment horizontal="center" vertical="top"/>
    </xf>
    <xf numFmtId="49" fontId="1" fillId="2" borderId="3" xfId="1" applyNumberFormat="1" applyFont="1" applyFill="1" applyBorder="1" applyAlignment="1">
      <alignment horizontal="left" vertical="top"/>
    </xf>
    <xf numFmtId="0" fontId="1" fillId="2" borderId="3" xfId="1" applyFont="1" applyFill="1" applyBorder="1" applyAlignment="1">
      <alignment horizontal="left" vertical="top" wrapText="1"/>
    </xf>
    <xf numFmtId="4" fontId="1" fillId="2" borderId="3" xfId="1" applyNumberFormat="1" applyFont="1" applyFill="1" applyBorder="1" applyAlignment="1">
      <alignment horizontal="right" vertical="top" wrapText="1"/>
    </xf>
    <xf numFmtId="0" fontId="12" fillId="0" borderId="3" xfId="1" applyFont="1" applyFill="1" applyBorder="1" applyAlignment="1">
      <alignment horizontal="center" vertical="top"/>
    </xf>
    <xf numFmtId="49" fontId="12" fillId="0" borderId="3" xfId="1" applyNumberFormat="1" applyFont="1" applyFill="1" applyBorder="1" applyAlignment="1">
      <alignment horizontal="left" vertical="top"/>
    </xf>
    <xf numFmtId="4" fontId="12" fillId="0" borderId="3" xfId="1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center" vertical="top" wrapText="1"/>
    </xf>
    <xf numFmtId="49" fontId="3" fillId="2" borderId="3" xfId="1" applyNumberFormat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12" fillId="0" borderId="3" xfId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49" fontId="3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0" fontId="1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80"/>
  <sheetViews>
    <sheetView showGridLines="0" tabSelected="1" view="pageBreakPreview" zoomScaleNormal="100" zoomScaleSheetLayoutView="100" workbookViewId="0">
      <selection activeCell="D72" sqref="D72"/>
    </sheetView>
  </sheetViews>
  <sheetFormatPr defaultRowHeight="12.75" x14ac:dyDescent="0.2"/>
  <cols>
    <col min="1" max="1" width="5" style="1" customWidth="1"/>
    <col min="2" max="2" width="11.7109375" style="3" customWidth="1"/>
    <col min="3" max="3" width="41.42578125" style="2" customWidth="1"/>
    <col min="4" max="4" width="11.5703125" style="6" customWidth="1"/>
    <col min="5" max="5" width="13" style="6" customWidth="1"/>
    <col min="6" max="6" width="13.5703125" style="6" customWidth="1"/>
    <col min="7" max="7" width="12.85546875" style="6" customWidth="1"/>
    <col min="8" max="8" width="18" style="6" customWidth="1"/>
    <col min="9" max="9" width="6.285156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2" x14ac:dyDescent="0.2">
      <c r="B1" s="32"/>
      <c r="C1" s="33"/>
      <c r="D1" s="8"/>
      <c r="F1" s="87" t="s">
        <v>11</v>
      </c>
      <c r="G1" s="87"/>
      <c r="H1" s="87"/>
    </row>
    <row r="2" spans="1:12" x14ac:dyDescent="0.2">
      <c r="C2" s="5"/>
      <c r="F2" s="87" t="s">
        <v>17</v>
      </c>
      <c r="G2" s="87"/>
      <c r="H2" s="87"/>
    </row>
    <row r="3" spans="1:12" x14ac:dyDescent="0.2">
      <c r="F3" s="88" t="s">
        <v>16</v>
      </c>
      <c r="G3" s="88"/>
      <c r="H3" s="88"/>
    </row>
    <row r="4" spans="1:12" x14ac:dyDescent="0.2">
      <c r="A4" s="42"/>
      <c r="F4" s="47"/>
      <c r="G4" s="47"/>
      <c r="H4" s="47"/>
    </row>
    <row r="5" spans="1:12" ht="15.75" x14ac:dyDescent="0.25">
      <c r="C5" s="85" t="s">
        <v>18</v>
      </c>
      <c r="D5" s="86"/>
      <c r="E5" s="86"/>
      <c r="F5" s="86"/>
    </row>
    <row r="6" spans="1:12" ht="21.75" customHeight="1" x14ac:dyDescent="0.2">
      <c r="A6" s="89" t="s">
        <v>19</v>
      </c>
      <c r="B6" s="89"/>
      <c r="C6" s="89"/>
      <c r="D6" s="89"/>
      <c r="E6" s="89"/>
      <c r="F6" s="89"/>
      <c r="G6" s="89"/>
      <c r="H6" s="89"/>
    </row>
    <row r="7" spans="1:12" x14ac:dyDescent="0.2">
      <c r="C7" s="35"/>
      <c r="D7" s="34"/>
      <c r="E7" s="34"/>
      <c r="F7" s="34"/>
    </row>
    <row r="8" spans="1:12" x14ac:dyDescent="0.2">
      <c r="A8" s="36" t="s">
        <v>15</v>
      </c>
      <c r="B8" s="36"/>
      <c r="C8" s="36"/>
      <c r="D8" s="34"/>
      <c r="E8" s="34"/>
      <c r="F8" s="34"/>
    </row>
    <row r="9" spans="1:12" ht="13.5" customHeight="1" x14ac:dyDescent="0.25">
      <c r="A9" s="91" t="s">
        <v>0</v>
      </c>
      <c r="B9" s="92" t="s">
        <v>5</v>
      </c>
      <c r="C9" s="91" t="s">
        <v>6</v>
      </c>
      <c r="D9" s="93" t="s">
        <v>20</v>
      </c>
      <c r="E9" s="93"/>
      <c r="F9" s="93"/>
      <c r="G9" s="93"/>
      <c r="H9" s="91" t="s">
        <v>21</v>
      </c>
      <c r="I9" s="29"/>
      <c r="J9" s="8"/>
    </row>
    <row r="10" spans="1:12" ht="12.95" customHeight="1" x14ac:dyDescent="0.2">
      <c r="A10" s="91"/>
      <c r="B10" s="92"/>
      <c r="C10" s="91"/>
      <c r="D10" s="91" t="s">
        <v>4</v>
      </c>
      <c r="E10" s="91" t="s">
        <v>1</v>
      </c>
      <c r="F10" s="91" t="s">
        <v>2</v>
      </c>
      <c r="G10" s="91" t="s">
        <v>3</v>
      </c>
      <c r="H10" s="91"/>
      <c r="I10" s="90"/>
      <c r="J10" s="90"/>
    </row>
    <row r="11" spans="1:12" ht="12.95" customHeight="1" x14ac:dyDescent="0.2">
      <c r="A11" s="91"/>
      <c r="B11" s="92"/>
      <c r="C11" s="91"/>
      <c r="D11" s="91"/>
      <c r="E11" s="91"/>
      <c r="F11" s="91"/>
      <c r="G11" s="91"/>
      <c r="H11" s="91"/>
      <c r="I11" s="90"/>
      <c r="J11" s="90"/>
    </row>
    <row r="12" spans="1:12" x14ac:dyDescent="0.2">
      <c r="A12" s="91"/>
      <c r="B12" s="92"/>
      <c r="C12" s="91"/>
      <c r="D12" s="91"/>
      <c r="E12" s="91"/>
      <c r="F12" s="91"/>
      <c r="G12" s="91"/>
      <c r="H12" s="91"/>
      <c r="I12" s="90"/>
      <c r="J12" s="90"/>
    </row>
    <row r="13" spans="1:12" x14ac:dyDescent="0.2">
      <c r="A13" s="48">
        <v>1</v>
      </c>
      <c r="B13" s="49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90"/>
      <c r="J13" s="90"/>
    </row>
    <row r="14" spans="1:12" x14ac:dyDescent="0.2">
      <c r="A14" s="82" t="s">
        <v>7</v>
      </c>
      <c r="B14" s="83"/>
      <c r="C14" s="84"/>
      <c r="D14" s="84"/>
      <c r="E14" s="84"/>
      <c r="F14" s="84"/>
      <c r="G14" s="84"/>
      <c r="H14" s="84"/>
      <c r="I14" s="8"/>
      <c r="J14" s="8"/>
    </row>
    <row r="15" spans="1:12" ht="12.75" customHeight="1" x14ac:dyDescent="0.2">
      <c r="A15" s="50">
        <v>1</v>
      </c>
      <c r="B15" s="51" t="s">
        <v>22</v>
      </c>
      <c r="C15" s="52" t="s">
        <v>23</v>
      </c>
      <c r="D15" s="53"/>
      <c r="E15" s="53">
        <f>53.655*1000</f>
        <v>53655</v>
      </c>
      <c r="F15" s="54"/>
      <c r="G15" s="54"/>
      <c r="H15" s="53">
        <f>SUM(D15:G15)</f>
        <v>53655</v>
      </c>
      <c r="I15" s="17"/>
      <c r="J15" s="8"/>
    </row>
    <row r="16" spans="1:12" x14ac:dyDescent="0.2">
      <c r="A16" s="50">
        <v>2</v>
      </c>
      <c r="B16" s="51" t="s">
        <v>22</v>
      </c>
      <c r="C16" s="52" t="s">
        <v>24</v>
      </c>
      <c r="D16" s="53"/>
      <c r="E16" s="53">
        <f>15.026*1000</f>
        <v>15026</v>
      </c>
      <c r="F16" s="54"/>
      <c r="G16" s="54"/>
      <c r="H16" s="53">
        <f t="shared" ref="H16:H23" si="0">SUM(D16:G16)</f>
        <v>15026</v>
      </c>
      <c r="I16" s="17"/>
      <c r="J16" s="14"/>
      <c r="L16" s="30"/>
    </row>
    <row r="17" spans="1:12" x14ac:dyDescent="0.2">
      <c r="A17" s="50">
        <v>3</v>
      </c>
      <c r="B17" s="51" t="s">
        <v>22</v>
      </c>
      <c r="C17" s="52" t="s">
        <v>25</v>
      </c>
      <c r="D17" s="53"/>
      <c r="E17" s="53">
        <f>49.468*1000</f>
        <v>49468</v>
      </c>
      <c r="F17" s="54"/>
      <c r="G17" s="54"/>
      <c r="H17" s="53">
        <f t="shared" si="0"/>
        <v>49468</v>
      </c>
      <c r="I17" s="18">
        <v>-6435.01</v>
      </c>
      <c r="J17" s="9"/>
      <c r="L17" s="30"/>
    </row>
    <row r="18" spans="1:12" x14ac:dyDescent="0.2">
      <c r="A18" s="50">
        <v>4</v>
      </c>
      <c r="B18" s="51" t="s">
        <v>22</v>
      </c>
      <c r="C18" s="52" t="s">
        <v>26</v>
      </c>
      <c r="D18" s="53"/>
      <c r="E18" s="53">
        <f>32.19*1000</f>
        <v>32189.999999999996</v>
      </c>
      <c r="F18" s="54"/>
      <c r="G18" s="54"/>
      <c r="H18" s="53">
        <f t="shared" si="0"/>
        <v>32189.999999999996</v>
      </c>
      <c r="I18" s="19">
        <f>SUM(I16:I17)</f>
        <v>-6435.01</v>
      </c>
      <c r="J18" s="9"/>
      <c r="L18" s="30"/>
    </row>
    <row r="19" spans="1:12" ht="12.75" customHeight="1" x14ac:dyDescent="0.2">
      <c r="A19" s="55"/>
      <c r="B19" s="56"/>
      <c r="C19" s="57" t="s">
        <v>27</v>
      </c>
      <c r="D19" s="58">
        <f>SUM(D15:D18)</f>
        <v>0</v>
      </c>
      <c r="E19" s="58">
        <f t="shared" ref="E19:G19" si="1">SUM(E15:E18)</f>
        <v>150339</v>
      </c>
      <c r="F19" s="58">
        <f t="shared" si="1"/>
        <v>0</v>
      </c>
      <c r="G19" s="58">
        <f t="shared" si="1"/>
        <v>0</v>
      </c>
      <c r="H19" s="58">
        <f t="shared" si="0"/>
        <v>150339</v>
      </c>
      <c r="I19" s="18"/>
      <c r="J19" s="9"/>
      <c r="L19" s="30"/>
    </row>
    <row r="20" spans="1:12" x14ac:dyDescent="0.2">
      <c r="A20" s="59"/>
      <c r="B20" s="60"/>
      <c r="C20" s="61" t="s">
        <v>28</v>
      </c>
      <c r="D20" s="62">
        <f>D15</f>
        <v>0</v>
      </c>
      <c r="E20" s="62">
        <f t="shared" ref="E20:G20" si="2">E15</f>
        <v>53655</v>
      </c>
      <c r="F20" s="62">
        <f t="shared" si="2"/>
        <v>0</v>
      </c>
      <c r="G20" s="62">
        <f t="shared" si="2"/>
        <v>0</v>
      </c>
      <c r="H20" s="62">
        <f t="shared" si="0"/>
        <v>53655</v>
      </c>
      <c r="I20" s="18"/>
      <c r="J20" s="9"/>
      <c r="L20" s="30"/>
    </row>
    <row r="21" spans="1:12" x14ac:dyDescent="0.2">
      <c r="A21" s="59"/>
      <c r="B21" s="60"/>
      <c r="C21" s="61" t="s">
        <v>29</v>
      </c>
      <c r="D21" s="62">
        <f t="shared" ref="D21:G23" si="3">D16</f>
        <v>0</v>
      </c>
      <c r="E21" s="62">
        <f t="shared" si="3"/>
        <v>15026</v>
      </c>
      <c r="F21" s="62">
        <f t="shared" si="3"/>
        <v>0</v>
      </c>
      <c r="G21" s="62">
        <f t="shared" si="3"/>
        <v>0</v>
      </c>
      <c r="H21" s="62">
        <f t="shared" si="0"/>
        <v>15026</v>
      </c>
      <c r="I21" s="18"/>
      <c r="J21" s="9"/>
      <c r="L21" s="30"/>
    </row>
    <row r="22" spans="1:12" x14ac:dyDescent="0.2">
      <c r="A22" s="59"/>
      <c r="B22" s="60"/>
      <c r="C22" s="61" t="s">
        <v>30</v>
      </c>
      <c r="D22" s="62">
        <f t="shared" si="3"/>
        <v>0</v>
      </c>
      <c r="E22" s="62">
        <f t="shared" si="3"/>
        <v>49468</v>
      </c>
      <c r="F22" s="62">
        <f t="shared" si="3"/>
        <v>0</v>
      </c>
      <c r="G22" s="62">
        <f t="shared" si="3"/>
        <v>0</v>
      </c>
      <c r="H22" s="62">
        <f t="shared" si="0"/>
        <v>49468</v>
      </c>
      <c r="I22" s="20">
        <v>-11344.93</v>
      </c>
      <c r="J22" s="9"/>
      <c r="L22" s="30"/>
    </row>
    <row r="23" spans="1:12" x14ac:dyDescent="0.2">
      <c r="A23" s="59"/>
      <c r="B23" s="60"/>
      <c r="C23" s="61" t="s">
        <v>31</v>
      </c>
      <c r="D23" s="62">
        <f t="shared" si="3"/>
        <v>0</v>
      </c>
      <c r="E23" s="62">
        <f t="shared" si="3"/>
        <v>32189.999999999996</v>
      </c>
      <c r="F23" s="62">
        <f t="shared" si="3"/>
        <v>0</v>
      </c>
      <c r="G23" s="62">
        <f t="shared" si="3"/>
        <v>0</v>
      </c>
      <c r="H23" s="62">
        <f t="shared" si="0"/>
        <v>32189.999999999996</v>
      </c>
      <c r="I23" s="18"/>
      <c r="J23" s="9"/>
      <c r="L23" s="30"/>
    </row>
    <row r="24" spans="1:12" x14ac:dyDescent="0.2">
      <c r="A24" s="82" t="s">
        <v>8</v>
      </c>
      <c r="B24" s="83"/>
      <c r="C24" s="84"/>
      <c r="D24" s="84"/>
      <c r="E24" s="84"/>
      <c r="F24" s="84"/>
      <c r="G24" s="84"/>
      <c r="H24" s="84"/>
      <c r="I24" s="18"/>
      <c r="J24" s="9"/>
      <c r="L24" s="30"/>
    </row>
    <row r="25" spans="1:12" ht="25.5" x14ac:dyDescent="0.2">
      <c r="A25" s="50">
        <v>5</v>
      </c>
      <c r="B25" s="51" t="s">
        <v>32</v>
      </c>
      <c r="C25" s="52" t="s">
        <v>33</v>
      </c>
      <c r="D25" s="53">
        <f>1.857*1000</f>
        <v>1857</v>
      </c>
      <c r="E25" s="53">
        <f>223.493*1000</f>
        <v>223493</v>
      </c>
      <c r="F25" s="53">
        <f>3076.417*1000</f>
        <v>3076417</v>
      </c>
      <c r="G25" s="54"/>
      <c r="H25" s="53">
        <f t="shared" ref="H25:H38" si="4">SUM(D25:G25)</f>
        <v>3301767</v>
      </c>
      <c r="I25" s="18"/>
      <c r="J25" s="9"/>
      <c r="L25" s="30"/>
    </row>
    <row r="26" spans="1:12" ht="25.5" x14ac:dyDescent="0.2">
      <c r="A26" s="50">
        <v>6</v>
      </c>
      <c r="B26" s="51" t="s">
        <v>32</v>
      </c>
      <c r="C26" s="52" t="s">
        <v>34</v>
      </c>
      <c r="D26" s="53">
        <f>1.295*1000</f>
        <v>1295</v>
      </c>
      <c r="E26" s="53">
        <f>132.721*1000</f>
        <v>132721</v>
      </c>
      <c r="F26" s="53">
        <f>1408.288*1000</f>
        <v>1408288</v>
      </c>
      <c r="G26" s="54"/>
      <c r="H26" s="53">
        <f t="shared" si="4"/>
        <v>1542304</v>
      </c>
      <c r="I26" s="18"/>
      <c r="J26" s="9"/>
      <c r="L26" s="30"/>
    </row>
    <row r="27" spans="1:12" ht="25.5" x14ac:dyDescent="0.2">
      <c r="A27" s="50">
        <v>7</v>
      </c>
      <c r="B27" s="51" t="s">
        <v>32</v>
      </c>
      <c r="C27" s="52" t="s">
        <v>35</v>
      </c>
      <c r="D27" s="53">
        <f>5.153*1000</f>
        <v>5153</v>
      </c>
      <c r="E27" s="53">
        <f>188.909*1000</f>
        <v>188909</v>
      </c>
      <c r="F27" s="53">
        <f>3076.417*1000</f>
        <v>3076417</v>
      </c>
      <c r="G27" s="54"/>
      <c r="H27" s="53">
        <f t="shared" si="4"/>
        <v>3270479</v>
      </c>
      <c r="I27" s="18"/>
      <c r="J27" s="9"/>
      <c r="L27" s="30"/>
    </row>
    <row r="28" spans="1:12" ht="25.5" x14ac:dyDescent="0.2">
      <c r="A28" s="50">
        <v>8</v>
      </c>
      <c r="B28" s="51" t="s">
        <v>32</v>
      </c>
      <c r="C28" s="52" t="s">
        <v>36</v>
      </c>
      <c r="D28" s="53">
        <f>1.952*1000</f>
        <v>1952</v>
      </c>
      <c r="E28" s="53">
        <f>116.583*1000</f>
        <v>116583</v>
      </c>
      <c r="F28" s="53">
        <f>1668.129*1000</f>
        <v>1668129</v>
      </c>
      <c r="G28" s="54"/>
      <c r="H28" s="53">
        <f t="shared" si="4"/>
        <v>1786664</v>
      </c>
      <c r="I28" s="19">
        <f>SUM(I21:I24)</f>
        <v>-11344.93</v>
      </c>
      <c r="J28" s="9"/>
      <c r="L28" s="30"/>
    </row>
    <row r="29" spans="1:12" ht="12.75" customHeight="1" x14ac:dyDescent="0.2">
      <c r="A29" s="63"/>
      <c r="B29" s="56"/>
      <c r="C29" s="57" t="s">
        <v>37</v>
      </c>
      <c r="D29" s="58">
        <f>SUM(D25:D28)</f>
        <v>10257</v>
      </c>
      <c r="E29" s="58">
        <f t="shared" ref="E29:G29" si="5">SUM(E25:E28)</f>
        <v>661706</v>
      </c>
      <c r="F29" s="58">
        <f t="shared" si="5"/>
        <v>9229251</v>
      </c>
      <c r="G29" s="58">
        <f t="shared" si="5"/>
        <v>0</v>
      </c>
      <c r="H29" s="58">
        <f t="shared" si="4"/>
        <v>9901214</v>
      </c>
      <c r="I29" s="18"/>
      <c r="J29" s="9"/>
      <c r="L29" s="30"/>
    </row>
    <row r="30" spans="1:12" x14ac:dyDescent="0.2">
      <c r="A30" s="64"/>
      <c r="B30" s="60"/>
      <c r="C30" s="61" t="s">
        <v>28</v>
      </c>
      <c r="D30" s="62">
        <f>D25</f>
        <v>1857</v>
      </c>
      <c r="E30" s="62">
        <f t="shared" ref="E30:G30" si="6">E25</f>
        <v>223493</v>
      </c>
      <c r="F30" s="62">
        <f t="shared" si="6"/>
        <v>3076417</v>
      </c>
      <c r="G30" s="62">
        <f t="shared" si="6"/>
        <v>0</v>
      </c>
      <c r="H30" s="62">
        <f t="shared" si="4"/>
        <v>3301767</v>
      </c>
      <c r="I30" s="18"/>
      <c r="J30" s="9"/>
      <c r="L30" s="30"/>
    </row>
    <row r="31" spans="1:12" x14ac:dyDescent="0.2">
      <c r="A31" s="64"/>
      <c r="B31" s="60"/>
      <c r="C31" s="61" t="s">
        <v>29</v>
      </c>
      <c r="D31" s="62">
        <f t="shared" ref="D31:G33" si="7">D26</f>
        <v>1295</v>
      </c>
      <c r="E31" s="62">
        <f t="shared" si="7"/>
        <v>132721</v>
      </c>
      <c r="F31" s="62">
        <f t="shared" si="7"/>
        <v>1408288</v>
      </c>
      <c r="G31" s="62">
        <f t="shared" si="7"/>
        <v>0</v>
      </c>
      <c r="H31" s="62">
        <f t="shared" si="4"/>
        <v>1542304</v>
      </c>
      <c r="I31" s="18"/>
      <c r="J31" s="9"/>
      <c r="L31" s="30"/>
    </row>
    <row r="32" spans="1:12" x14ac:dyDescent="0.2">
      <c r="A32" s="64"/>
      <c r="B32" s="60"/>
      <c r="C32" s="61" t="s">
        <v>30</v>
      </c>
      <c r="D32" s="62">
        <f t="shared" si="7"/>
        <v>5153</v>
      </c>
      <c r="E32" s="62">
        <f t="shared" si="7"/>
        <v>188909</v>
      </c>
      <c r="F32" s="62">
        <f t="shared" si="7"/>
        <v>3076417</v>
      </c>
      <c r="G32" s="62">
        <f t="shared" si="7"/>
        <v>0</v>
      </c>
      <c r="H32" s="62">
        <f t="shared" si="4"/>
        <v>3270479</v>
      </c>
      <c r="I32" s="18"/>
      <c r="J32" s="9"/>
      <c r="L32" s="30"/>
    </row>
    <row r="33" spans="1:12" x14ac:dyDescent="0.2">
      <c r="A33" s="64"/>
      <c r="B33" s="60"/>
      <c r="C33" s="61" t="s">
        <v>31</v>
      </c>
      <c r="D33" s="62">
        <f t="shared" si="7"/>
        <v>1952</v>
      </c>
      <c r="E33" s="62">
        <f t="shared" si="7"/>
        <v>116583</v>
      </c>
      <c r="F33" s="62">
        <f t="shared" si="7"/>
        <v>1668129</v>
      </c>
      <c r="G33" s="62">
        <f t="shared" si="7"/>
        <v>0</v>
      </c>
      <c r="H33" s="62">
        <f t="shared" si="4"/>
        <v>1786664</v>
      </c>
      <c r="I33" s="18"/>
      <c r="J33" s="9"/>
      <c r="L33" s="30"/>
    </row>
    <row r="34" spans="1:12" x14ac:dyDescent="0.2">
      <c r="A34" s="63"/>
      <c r="B34" s="56"/>
      <c r="C34" s="57" t="s">
        <v>38</v>
      </c>
      <c r="D34" s="58">
        <f>D19+D29</f>
        <v>10257</v>
      </c>
      <c r="E34" s="58">
        <f t="shared" ref="E34:G35" si="8">E19+E29</f>
        <v>812045</v>
      </c>
      <c r="F34" s="58">
        <f t="shared" si="8"/>
        <v>9229251</v>
      </c>
      <c r="G34" s="58">
        <f t="shared" si="8"/>
        <v>0</v>
      </c>
      <c r="H34" s="58">
        <f t="shared" si="4"/>
        <v>10051553</v>
      </c>
      <c r="I34" s="18"/>
      <c r="J34" s="9"/>
      <c r="L34" s="30"/>
    </row>
    <row r="35" spans="1:12" x14ac:dyDescent="0.2">
      <c r="A35" s="64"/>
      <c r="B35" s="60"/>
      <c r="C35" s="61" t="s">
        <v>28</v>
      </c>
      <c r="D35" s="62">
        <f>D20+D30</f>
        <v>1857</v>
      </c>
      <c r="E35" s="62">
        <f t="shared" si="8"/>
        <v>277148</v>
      </c>
      <c r="F35" s="62">
        <f t="shared" si="8"/>
        <v>3076417</v>
      </c>
      <c r="G35" s="62">
        <f t="shared" si="8"/>
        <v>0</v>
      </c>
      <c r="H35" s="62">
        <f t="shared" si="4"/>
        <v>3355422</v>
      </c>
      <c r="I35" s="18"/>
      <c r="J35" s="9"/>
      <c r="L35" s="30"/>
    </row>
    <row r="36" spans="1:12" x14ac:dyDescent="0.2">
      <c r="A36" s="64"/>
      <c r="B36" s="60"/>
      <c r="C36" s="61" t="s">
        <v>29</v>
      </c>
      <c r="D36" s="62">
        <f t="shared" ref="D36:G38" si="9">D21+D31</f>
        <v>1295</v>
      </c>
      <c r="E36" s="62">
        <f t="shared" si="9"/>
        <v>147747</v>
      </c>
      <c r="F36" s="62">
        <f t="shared" si="9"/>
        <v>1408288</v>
      </c>
      <c r="G36" s="62">
        <f t="shared" si="9"/>
        <v>0</v>
      </c>
      <c r="H36" s="62">
        <f t="shared" si="4"/>
        <v>1557330</v>
      </c>
      <c r="I36" s="18"/>
      <c r="J36" s="9"/>
      <c r="L36" s="30"/>
    </row>
    <row r="37" spans="1:12" x14ac:dyDescent="0.2">
      <c r="A37" s="64"/>
      <c r="B37" s="60"/>
      <c r="C37" s="61" t="s">
        <v>30</v>
      </c>
      <c r="D37" s="62">
        <f t="shared" si="9"/>
        <v>5153</v>
      </c>
      <c r="E37" s="62">
        <f t="shared" si="9"/>
        <v>238377</v>
      </c>
      <c r="F37" s="62">
        <f t="shared" si="9"/>
        <v>3076417</v>
      </c>
      <c r="G37" s="62">
        <f t="shared" si="9"/>
        <v>0</v>
      </c>
      <c r="H37" s="62">
        <f t="shared" si="4"/>
        <v>3319947</v>
      </c>
      <c r="I37" s="18" t="e">
        <f>#REF!</f>
        <v>#REF!</v>
      </c>
      <c r="J37" s="9"/>
      <c r="L37" s="30"/>
    </row>
    <row r="38" spans="1:12" x14ac:dyDescent="0.2">
      <c r="A38" s="64"/>
      <c r="B38" s="60"/>
      <c r="C38" s="61" t="s">
        <v>31</v>
      </c>
      <c r="D38" s="62">
        <f t="shared" si="9"/>
        <v>1952</v>
      </c>
      <c r="E38" s="62">
        <f t="shared" si="9"/>
        <v>148773</v>
      </c>
      <c r="F38" s="62">
        <f t="shared" si="9"/>
        <v>1668129</v>
      </c>
      <c r="G38" s="62">
        <f t="shared" si="9"/>
        <v>0</v>
      </c>
      <c r="H38" s="62">
        <f t="shared" si="4"/>
        <v>1818854</v>
      </c>
      <c r="I38" s="18"/>
      <c r="J38" s="9"/>
      <c r="L38" s="30"/>
    </row>
    <row r="39" spans="1:12" x14ac:dyDescent="0.2">
      <c r="A39" s="82" t="s">
        <v>9</v>
      </c>
      <c r="B39" s="83"/>
      <c r="C39" s="84"/>
      <c r="D39" s="84"/>
      <c r="E39" s="84"/>
      <c r="F39" s="84"/>
      <c r="G39" s="84"/>
      <c r="H39" s="84"/>
      <c r="I39" s="18"/>
      <c r="J39" s="9"/>
      <c r="L39" s="30"/>
    </row>
    <row r="40" spans="1:12" ht="51" x14ac:dyDescent="0.2">
      <c r="A40" s="50">
        <v>9</v>
      </c>
      <c r="B40" s="51" t="s">
        <v>39</v>
      </c>
      <c r="C40" s="52" t="s">
        <v>40</v>
      </c>
      <c r="D40" s="53">
        <f>ROUND(D34*3.9%*0.8,2)</f>
        <v>320.02</v>
      </c>
      <c r="E40" s="53">
        <f>ROUND(E34*3.9%*0.8,2)</f>
        <v>25335.8</v>
      </c>
      <c r="F40" s="54"/>
      <c r="G40" s="54"/>
      <c r="H40" s="53">
        <f t="shared" ref="H40:H50" si="10">SUM(D40:G40)</f>
        <v>25655.82</v>
      </c>
      <c r="I40" s="18"/>
      <c r="J40" s="9"/>
      <c r="L40" s="30"/>
    </row>
    <row r="41" spans="1:12" x14ac:dyDescent="0.2">
      <c r="A41" s="63"/>
      <c r="B41" s="56"/>
      <c r="C41" s="57" t="s">
        <v>41</v>
      </c>
      <c r="D41" s="58">
        <f>D40</f>
        <v>320.02</v>
      </c>
      <c r="E41" s="58">
        <f>E40</f>
        <v>25335.8</v>
      </c>
      <c r="F41" s="65">
        <f>F40</f>
        <v>0</v>
      </c>
      <c r="G41" s="65">
        <f>G40</f>
        <v>0</v>
      </c>
      <c r="H41" s="58">
        <f t="shared" si="10"/>
        <v>25655.82</v>
      </c>
      <c r="I41" s="18"/>
      <c r="J41" s="9"/>
      <c r="L41" s="30"/>
    </row>
    <row r="42" spans="1:12" ht="12.75" customHeight="1" x14ac:dyDescent="0.2">
      <c r="A42" s="64"/>
      <c r="B42" s="60"/>
      <c r="C42" s="61" t="s">
        <v>28</v>
      </c>
      <c r="D42" s="62">
        <f>ROUND(D35*3.9%*0.8,2)+0.01</f>
        <v>57.949999999999996</v>
      </c>
      <c r="E42" s="62">
        <f>ROUND(E35*3.9%*0.8,2)</f>
        <v>8647.02</v>
      </c>
      <c r="F42" s="66"/>
      <c r="G42" s="66"/>
      <c r="H42" s="62">
        <f t="shared" si="10"/>
        <v>8704.9700000000012</v>
      </c>
      <c r="I42" s="18"/>
      <c r="J42" s="9"/>
      <c r="L42" s="30"/>
    </row>
    <row r="43" spans="1:12" x14ac:dyDescent="0.2">
      <c r="A43" s="64"/>
      <c r="B43" s="60"/>
      <c r="C43" s="61" t="s">
        <v>29</v>
      </c>
      <c r="D43" s="62">
        <f t="shared" ref="D43:E45" si="11">ROUND(D36*3.9%*0.8,2)</f>
        <v>40.4</v>
      </c>
      <c r="E43" s="62">
        <f>ROUND(E36*3.9%*0.8,1)</f>
        <v>4609.7</v>
      </c>
      <c r="F43" s="66"/>
      <c r="G43" s="66"/>
      <c r="H43" s="62">
        <f t="shared" si="10"/>
        <v>4650.0999999999995</v>
      </c>
      <c r="I43" s="18"/>
      <c r="J43" s="9"/>
      <c r="L43" s="30"/>
    </row>
    <row r="44" spans="1:12" x14ac:dyDescent="0.2">
      <c r="A44" s="64"/>
      <c r="B44" s="60"/>
      <c r="C44" s="61" t="s">
        <v>30</v>
      </c>
      <c r="D44" s="62">
        <f t="shared" si="11"/>
        <v>160.77000000000001</v>
      </c>
      <c r="E44" s="62">
        <f t="shared" si="11"/>
        <v>7437.36</v>
      </c>
      <c r="F44" s="66"/>
      <c r="G44" s="66"/>
      <c r="H44" s="62">
        <f t="shared" si="10"/>
        <v>7598.13</v>
      </c>
      <c r="I44" s="18"/>
      <c r="J44" s="9"/>
      <c r="L44" s="30"/>
    </row>
    <row r="45" spans="1:12" x14ac:dyDescent="0.2">
      <c r="A45" s="64"/>
      <c r="B45" s="60"/>
      <c r="C45" s="61" t="s">
        <v>31</v>
      </c>
      <c r="D45" s="62">
        <f t="shared" si="11"/>
        <v>60.9</v>
      </c>
      <c r="E45" s="62">
        <f t="shared" si="11"/>
        <v>4641.72</v>
      </c>
      <c r="F45" s="66"/>
      <c r="G45" s="66"/>
      <c r="H45" s="62">
        <f t="shared" si="10"/>
        <v>4702.62</v>
      </c>
      <c r="I45" s="18"/>
      <c r="J45" s="9"/>
      <c r="L45" s="30"/>
    </row>
    <row r="46" spans="1:12" x14ac:dyDescent="0.2">
      <c r="A46" s="63"/>
      <c r="B46" s="56"/>
      <c r="C46" s="57" t="s">
        <v>42</v>
      </c>
      <c r="D46" s="58">
        <f>D34+D41</f>
        <v>10577.02</v>
      </c>
      <c r="E46" s="58">
        <f t="shared" ref="E46:G47" si="12">E34+E41</f>
        <v>837380.8</v>
      </c>
      <c r="F46" s="58">
        <f t="shared" si="12"/>
        <v>9229251</v>
      </c>
      <c r="G46" s="58">
        <f t="shared" si="12"/>
        <v>0</v>
      </c>
      <c r="H46" s="58">
        <f t="shared" si="10"/>
        <v>10077208.82</v>
      </c>
      <c r="I46" s="18"/>
      <c r="J46" s="9"/>
      <c r="L46" s="30"/>
    </row>
    <row r="47" spans="1:12" x14ac:dyDescent="0.2">
      <c r="A47" s="64"/>
      <c r="B47" s="60"/>
      <c r="C47" s="61" t="s">
        <v>28</v>
      </c>
      <c r="D47" s="62">
        <f>D35+D42</f>
        <v>1914.95</v>
      </c>
      <c r="E47" s="62">
        <f t="shared" si="12"/>
        <v>285795.02</v>
      </c>
      <c r="F47" s="62">
        <f t="shared" si="12"/>
        <v>3076417</v>
      </c>
      <c r="G47" s="62">
        <f t="shared" si="12"/>
        <v>0</v>
      </c>
      <c r="H47" s="62">
        <f t="shared" si="10"/>
        <v>3364126.97</v>
      </c>
      <c r="I47" s="18"/>
      <c r="J47" s="9"/>
      <c r="L47" s="30"/>
    </row>
    <row r="48" spans="1:12" ht="12.75" customHeight="1" x14ac:dyDescent="0.2">
      <c r="A48" s="64"/>
      <c r="B48" s="60"/>
      <c r="C48" s="61" t="s">
        <v>29</v>
      </c>
      <c r="D48" s="62">
        <f t="shared" ref="D48:G50" si="13">D36+D43</f>
        <v>1335.4</v>
      </c>
      <c r="E48" s="62">
        <f t="shared" si="13"/>
        <v>152356.70000000001</v>
      </c>
      <c r="F48" s="62">
        <f t="shared" si="13"/>
        <v>1408288</v>
      </c>
      <c r="G48" s="62">
        <f t="shared" si="13"/>
        <v>0</v>
      </c>
      <c r="H48" s="62">
        <f t="shared" si="10"/>
        <v>1561980.1</v>
      </c>
      <c r="I48" s="18"/>
      <c r="J48" s="9"/>
      <c r="L48" s="30"/>
    </row>
    <row r="49" spans="1:12" x14ac:dyDescent="0.2">
      <c r="A49" s="64"/>
      <c r="B49" s="60"/>
      <c r="C49" s="61" t="s">
        <v>30</v>
      </c>
      <c r="D49" s="62">
        <f t="shared" si="13"/>
        <v>5313.77</v>
      </c>
      <c r="E49" s="62">
        <f t="shared" si="13"/>
        <v>245814.36</v>
      </c>
      <c r="F49" s="62">
        <f t="shared" si="13"/>
        <v>3076417</v>
      </c>
      <c r="G49" s="62">
        <f t="shared" si="13"/>
        <v>0</v>
      </c>
      <c r="H49" s="62">
        <f t="shared" si="10"/>
        <v>3327545.13</v>
      </c>
      <c r="I49" s="18"/>
      <c r="J49" s="9"/>
      <c r="L49" s="30"/>
    </row>
    <row r="50" spans="1:12" x14ac:dyDescent="0.2">
      <c r="A50" s="64"/>
      <c r="B50" s="60"/>
      <c r="C50" s="61" t="s">
        <v>31</v>
      </c>
      <c r="D50" s="62">
        <f t="shared" si="13"/>
        <v>2012.9</v>
      </c>
      <c r="E50" s="62">
        <f t="shared" si="13"/>
        <v>153414.72</v>
      </c>
      <c r="F50" s="62">
        <f t="shared" si="13"/>
        <v>1668129</v>
      </c>
      <c r="G50" s="62">
        <f t="shared" si="13"/>
        <v>0</v>
      </c>
      <c r="H50" s="62">
        <f t="shared" si="10"/>
        <v>1823556.62</v>
      </c>
      <c r="I50" s="18"/>
      <c r="J50" s="9"/>
      <c r="L50" s="30"/>
    </row>
    <row r="51" spans="1:12" x14ac:dyDescent="0.2">
      <c r="A51" s="82" t="s">
        <v>10</v>
      </c>
      <c r="B51" s="83"/>
      <c r="C51" s="84"/>
      <c r="D51" s="84"/>
      <c r="E51" s="84"/>
      <c r="F51" s="84"/>
      <c r="G51" s="84"/>
      <c r="H51" s="84"/>
      <c r="I51" s="19" t="e">
        <f>I18+I28+I37+I47+I50</f>
        <v>#REF!</v>
      </c>
      <c r="J51" s="9"/>
      <c r="L51" s="30"/>
    </row>
    <row r="52" spans="1:12" x14ac:dyDescent="0.2">
      <c r="A52" s="50">
        <v>10</v>
      </c>
      <c r="B52" s="51" t="s">
        <v>43</v>
      </c>
      <c r="C52" s="52" t="s">
        <v>44</v>
      </c>
      <c r="D52" s="54"/>
      <c r="E52" s="54"/>
      <c r="F52" s="54"/>
      <c r="G52" s="53">
        <v>101247.24</v>
      </c>
      <c r="H52" s="53">
        <f t="shared" ref="H52:H63" si="14">SUM(D52:G52)</f>
        <v>101247.24</v>
      </c>
      <c r="I52" s="19"/>
      <c r="J52" s="9"/>
      <c r="L52" s="30"/>
    </row>
    <row r="53" spans="1:12" ht="38.25" x14ac:dyDescent="0.2">
      <c r="A53" s="50">
        <v>11</v>
      </c>
      <c r="B53" s="51" t="s">
        <v>45</v>
      </c>
      <c r="C53" s="52" t="s">
        <v>46</v>
      </c>
      <c r="D53" s="53">
        <f>ROUND(D46*4.3%*1.3*1.05,2)</f>
        <v>620.82000000000005</v>
      </c>
      <c r="E53" s="53">
        <f>ROUND(E46*4.3%*1.3*1.05,2)</f>
        <v>49150.07</v>
      </c>
      <c r="F53" s="54"/>
      <c r="G53" s="54"/>
      <c r="H53" s="53">
        <f t="shared" si="14"/>
        <v>49770.89</v>
      </c>
      <c r="I53" s="19"/>
      <c r="J53" s="9"/>
      <c r="L53" s="30"/>
    </row>
    <row r="54" spans="1:12" x14ac:dyDescent="0.2">
      <c r="A54" s="63"/>
      <c r="B54" s="56"/>
      <c r="C54" s="57" t="s">
        <v>47</v>
      </c>
      <c r="D54" s="58">
        <f>D52+D53</f>
        <v>620.82000000000005</v>
      </c>
      <c r="E54" s="58">
        <f t="shared" ref="E54:G54" si="15">E52+E53</f>
        <v>49150.07</v>
      </c>
      <c r="F54" s="58">
        <f t="shared" si="15"/>
        <v>0</v>
      </c>
      <c r="G54" s="58">
        <f t="shared" si="15"/>
        <v>101247.24</v>
      </c>
      <c r="H54" s="58">
        <f t="shared" si="14"/>
        <v>151018.13</v>
      </c>
      <c r="I54" s="19"/>
      <c r="J54" s="9"/>
      <c r="L54" s="30"/>
    </row>
    <row r="55" spans="1:12" x14ac:dyDescent="0.2">
      <c r="A55" s="64"/>
      <c r="B55" s="60"/>
      <c r="C55" s="61" t="s">
        <v>28</v>
      </c>
      <c r="D55" s="62">
        <f>ROUND(D47*4.3%*1.3*1.05,2)</f>
        <v>112.4</v>
      </c>
      <c r="E55" s="62">
        <f>ROUND(E47*4.3%*1.3*1.05,2)</f>
        <v>16774.740000000002</v>
      </c>
      <c r="F55" s="62"/>
      <c r="G55" s="62">
        <v>33749.08</v>
      </c>
      <c r="H55" s="62">
        <f t="shared" si="14"/>
        <v>50636.22</v>
      </c>
      <c r="I55" s="19"/>
      <c r="J55" s="9"/>
      <c r="L55" s="30"/>
    </row>
    <row r="56" spans="1:12" ht="12.75" customHeight="1" x14ac:dyDescent="0.2">
      <c r="A56" s="64"/>
      <c r="B56" s="60"/>
      <c r="C56" s="61" t="s">
        <v>29</v>
      </c>
      <c r="D56" s="62">
        <f t="shared" ref="D56:E58" si="16">ROUND(D48*4.3%*1.3*1.05,2)</f>
        <v>78.38</v>
      </c>
      <c r="E56" s="62">
        <f t="shared" si="16"/>
        <v>8942.58</v>
      </c>
      <c r="F56" s="62"/>
      <c r="G56" s="62">
        <v>15449.28</v>
      </c>
      <c r="H56" s="62">
        <f t="shared" si="14"/>
        <v>24470.239999999998</v>
      </c>
      <c r="I56" s="18"/>
      <c r="J56" s="9"/>
      <c r="L56" s="30"/>
    </row>
    <row r="57" spans="1:12" x14ac:dyDescent="0.2">
      <c r="A57" s="64"/>
      <c r="B57" s="60"/>
      <c r="C57" s="61" t="s">
        <v>30</v>
      </c>
      <c r="D57" s="62">
        <f t="shared" si="16"/>
        <v>311.89</v>
      </c>
      <c r="E57" s="62">
        <f t="shared" si="16"/>
        <v>14428.07</v>
      </c>
      <c r="F57" s="62"/>
      <c r="G57" s="62">
        <v>33749.08</v>
      </c>
      <c r="H57" s="62">
        <f t="shared" si="14"/>
        <v>48489.04</v>
      </c>
      <c r="I57" s="21" t="e">
        <f>H57-#REF!</f>
        <v>#REF!</v>
      </c>
      <c r="J57" s="9"/>
      <c r="L57" s="30"/>
    </row>
    <row r="58" spans="1:12" x14ac:dyDescent="0.2">
      <c r="A58" s="64"/>
      <c r="B58" s="60"/>
      <c r="C58" s="61" t="s">
        <v>31</v>
      </c>
      <c r="D58" s="62">
        <f t="shared" si="16"/>
        <v>118.15</v>
      </c>
      <c r="E58" s="62">
        <f t="shared" si="16"/>
        <v>9004.68</v>
      </c>
      <c r="F58" s="62"/>
      <c r="G58" s="62">
        <v>18299.800000000003</v>
      </c>
      <c r="H58" s="62">
        <f t="shared" si="14"/>
        <v>27422.630000000005</v>
      </c>
      <c r="I58" s="21"/>
      <c r="J58" s="9"/>
      <c r="L58" s="30"/>
    </row>
    <row r="59" spans="1:12" x14ac:dyDescent="0.2">
      <c r="A59" s="63"/>
      <c r="B59" s="56"/>
      <c r="C59" s="57" t="s">
        <v>48</v>
      </c>
      <c r="D59" s="58">
        <f>D54+D46</f>
        <v>11197.84</v>
      </c>
      <c r="E59" s="58">
        <f t="shared" ref="E59:G59" si="17">E54+E46</f>
        <v>886530.87</v>
      </c>
      <c r="F59" s="58">
        <f t="shared" si="17"/>
        <v>9229251</v>
      </c>
      <c r="G59" s="58">
        <f t="shared" si="17"/>
        <v>101247.24</v>
      </c>
      <c r="H59" s="58">
        <f t="shared" si="14"/>
        <v>10228226.950000001</v>
      </c>
      <c r="I59" s="21"/>
      <c r="J59" s="9"/>
      <c r="L59" s="30"/>
    </row>
    <row r="60" spans="1:12" x14ac:dyDescent="0.2">
      <c r="A60" s="64"/>
      <c r="B60" s="60"/>
      <c r="C60" s="61" t="s">
        <v>28</v>
      </c>
      <c r="D60" s="62">
        <f>D47+D55</f>
        <v>2027.3500000000001</v>
      </c>
      <c r="E60" s="62">
        <f t="shared" ref="E60:G60" si="18">E47+E55</f>
        <v>302569.76</v>
      </c>
      <c r="F60" s="62">
        <f t="shared" si="18"/>
        <v>3076417</v>
      </c>
      <c r="G60" s="62">
        <f t="shared" si="18"/>
        <v>33749.08</v>
      </c>
      <c r="H60" s="62">
        <f t="shared" si="14"/>
        <v>3414763.19</v>
      </c>
      <c r="I60" s="21"/>
      <c r="J60" s="9"/>
      <c r="L60" s="30"/>
    </row>
    <row r="61" spans="1:12" x14ac:dyDescent="0.2">
      <c r="A61" s="64"/>
      <c r="B61" s="60"/>
      <c r="C61" s="61" t="s">
        <v>29</v>
      </c>
      <c r="D61" s="62">
        <f t="shared" ref="D61:G63" si="19">D48+D56</f>
        <v>1413.7800000000002</v>
      </c>
      <c r="E61" s="62">
        <f t="shared" si="19"/>
        <v>161299.28</v>
      </c>
      <c r="F61" s="62">
        <f t="shared" si="19"/>
        <v>1408288</v>
      </c>
      <c r="G61" s="62">
        <f t="shared" si="19"/>
        <v>15449.28</v>
      </c>
      <c r="H61" s="62">
        <f t="shared" si="14"/>
        <v>1586450.34</v>
      </c>
      <c r="I61" s="22" t="e">
        <f>I57</f>
        <v>#REF!</v>
      </c>
      <c r="J61" s="9"/>
      <c r="L61" s="30"/>
    </row>
    <row r="62" spans="1:12" x14ac:dyDescent="0.2">
      <c r="A62" s="64"/>
      <c r="B62" s="60"/>
      <c r="C62" s="61" t="s">
        <v>30</v>
      </c>
      <c r="D62" s="62">
        <f t="shared" si="19"/>
        <v>5625.6600000000008</v>
      </c>
      <c r="E62" s="62">
        <f t="shared" si="19"/>
        <v>260242.43</v>
      </c>
      <c r="F62" s="62">
        <f t="shared" si="19"/>
        <v>3076417</v>
      </c>
      <c r="G62" s="62">
        <f t="shared" si="19"/>
        <v>33749.08</v>
      </c>
      <c r="H62" s="62">
        <f t="shared" si="14"/>
        <v>3376034.17</v>
      </c>
      <c r="I62" s="22" t="e">
        <f>I51+I61</f>
        <v>#REF!</v>
      </c>
      <c r="J62" s="9"/>
      <c r="L62" s="30"/>
    </row>
    <row r="63" spans="1:12" x14ac:dyDescent="0.2">
      <c r="A63" s="64"/>
      <c r="B63" s="60"/>
      <c r="C63" s="61" t="s">
        <v>31</v>
      </c>
      <c r="D63" s="62">
        <f t="shared" si="19"/>
        <v>2131.0500000000002</v>
      </c>
      <c r="E63" s="62">
        <f t="shared" si="19"/>
        <v>162419.4</v>
      </c>
      <c r="F63" s="62">
        <f t="shared" si="19"/>
        <v>1668129</v>
      </c>
      <c r="G63" s="62">
        <f t="shared" si="19"/>
        <v>18299.800000000003</v>
      </c>
      <c r="H63" s="62">
        <f t="shared" si="14"/>
        <v>1850979.25</v>
      </c>
      <c r="I63" s="22"/>
      <c r="J63" s="9"/>
      <c r="L63" s="30"/>
    </row>
    <row r="64" spans="1:12" x14ac:dyDescent="0.2">
      <c r="A64" s="82" t="s">
        <v>49</v>
      </c>
      <c r="B64" s="83"/>
      <c r="C64" s="84"/>
      <c r="D64" s="84"/>
      <c r="E64" s="84"/>
      <c r="F64" s="84"/>
      <c r="G64" s="84"/>
      <c r="H64" s="84"/>
      <c r="I64" s="22"/>
      <c r="J64" s="9"/>
      <c r="L64" s="30"/>
    </row>
    <row r="65" spans="1:12" ht="38.25" x14ac:dyDescent="0.2">
      <c r="A65" s="50">
        <v>12</v>
      </c>
      <c r="B65" s="51" t="s">
        <v>50</v>
      </c>
      <c r="C65" s="52" t="s">
        <v>14</v>
      </c>
      <c r="D65" s="53">
        <f>ROUND(D59*1.5%,2)</f>
        <v>167.97</v>
      </c>
      <c r="E65" s="53">
        <f t="shared" ref="E65:G65" si="20">ROUND(E59*1.5%,2)</f>
        <v>13297.96</v>
      </c>
      <c r="F65" s="53">
        <f t="shared" si="20"/>
        <v>138438.76999999999</v>
      </c>
      <c r="G65" s="53">
        <f t="shared" si="20"/>
        <v>1518.71</v>
      </c>
      <c r="H65" s="53">
        <f t="shared" ref="H65:H66" si="21">SUM(D65:G65)</f>
        <v>153423.40999999997</v>
      </c>
      <c r="I65" s="22"/>
      <c r="J65" s="9"/>
      <c r="L65" s="30"/>
    </row>
    <row r="66" spans="1:12" ht="25.5" x14ac:dyDescent="0.2">
      <c r="A66" s="67"/>
      <c r="B66" s="68"/>
      <c r="C66" s="69" t="s">
        <v>51</v>
      </c>
      <c r="D66" s="70">
        <f>D59+D65</f>
        <v>11365.81</v>
      </c>
      <c r="E66" s="70">
        <f t="shared" ref="E66:G66" si="22">E59+E65</f>
        <v>899828.83</v>
      </c>
      <c r="F66" s="70">
        <f t="shared" si="22"/>
        <v>9367689.7699999996</v>
      </c>
      <c r="G66" s="70">
        <f t="shared" si="22"/>
        <v>102765.95000000001</v>
      </c>
      <c r="H66" s="70">
        <f t="shared" si="21"/>
        <v>10381650.359999999</v>
      </c>
      <c r="I66" s="22"/>
      <c r="J66" s="9"/>
      <c r="L66" s="30"/>
    </row>
    <row r="67" spans="1:12" x14ac:dyDescent="0.2">
      <c r="A67" s="71"/>
      <c r="B67" s="72"/>
      <c r="C67" s="61" t="s">
        <v>28</v>
      </c>
      <c r="D67" s="73">
        <f>ROUND(D60*1.015,2)</f>
        <v>2057.7600000000002</v>
      </c>
      <c r="E67" s="73">
        <f>ROUND(E60*1.015,1)</f>
        <v>307108.3</v>
      </c>
      <c r="F67" s="73">
        <f>ROUND(F60*1.015,2)-0.01</f>
        <v>3122563.25</v>
      </c>
      <c r="G67" s="73">
        <f>ROUND(G60*1.015,2)-0.01</f>
        <v>34255.31</v>
      </c>
      <c r="H67" s="73">
        <f t="shared" ref="H67:H70" si="23">SUM(D67:G67)</f>
        <v>3465984.62</v>
      </c>
      <c r="I67" s="22"/>
      <c r="J67" s="9"/>
      <c r="L67" s="30"/>
    </row>
    <row r="68" spans="1:12" ht="12.75" customHeight="1" x14ac:dyDescent="0.2">
      <c r="A68" s="71"/>
      <c r="B68" s="72"/>
      <c r="C68" s="61" t="s">
        <v>29</v>
      </c>
      <c r="D68" s="73">
        <f t="shared" ref="D68:G70" si="24">ROUND(D61*1.015,2)</f>
        <v>1434.99</v>
      </c>
      <c r="E68" s="73">
        <f t="shared" si="24"/>
        <v>163718.76999999999</v>
      </c>
      <c r="F68" s="73">
        <f t="shared" si="24"/>
        <v>1429412.32</v>
      </c>
      <c r="G68" s="73">
        <f t="shared" si="24"/>
        <v>15681.02</v>
      </c>
      <c r="H68" s="73">
        <f t="shared" si="23"/>
        <v>1610247.1</v>
      </c>
      <c r="I68" s="18"/>
      <c r="J68" s="9"/>
      <c r="L68" s="30"/>
    </row>
    <row r="69" spans="1:12" x14ac:dyDescent="0.2">
      <c r="A69" s="71"/>
      <c r="B69" s="72"/>
      <c r="C69" s="61" t="s">
        <v>30</v>
      </c>
      <c r="D69" s="73">
        <f t="shared" si="24"/>
        <v>5710.04</v>
      </c>
      <c r="E69" s="73">
        <f t="shared" si="24"/>
        <v>264146.07</v>
      </c>
      <c r="F69" s="73">
        <f t="shared" si="24"/>
        <v>3122563.26</v>
      </c>
      <c r="G69" s="73">
        <f t="shared" si="24"/>
        <v>34255.32</v>
      </c>
      <c r="H69" s="73">
        <f t="shared" si="23"/>
        <v>3426674.6899999995</v>
      </c>
      <c r="I69" s="21" t="e">
        <f>H69-#REF!</f>
        <v>#REF!</v>
      </c>
      <c r="J69" s="9"/>
      <c r="L69" s="30"/>
    </row>
    <row r="70" spans="1:12" x14ac:dyDescent="0.2">
      <c r="A70" s="71"/>
      <c r="B70" s="72"/>
      <c r="C70" s="61" t="s">
        <v>31</v>
      </c>
      <c r="D70" s="73">
        <f t="shared" si="24"/>
        <v>2163.02</v>
      </c>
      <c r="E70" s="73">
        <f t="shared" si="24"/>
        <v>164855.69</v>
      </c>
      <c r="F70" s="73">
        <f t="shared" si="24"/>
        <v>1693150.94</v>
      </c>
      <c r="G70" s="73">
        <f t="shared" si="24"/>
        <v>18574.3</v>
      </c>
      <c r="H70" s="73">
        <f t="shared" si="23"/>
        <v>1878743.95</v>
      </c>
      <c r="I70" s="21" t="e">
        <f>H70-#REF!</f>
        <v>#REF!</v>
      </c>
      <c r="J70" s="9"/>
      <c r="L70" s="30"/>
    </row>
    <row r="71" spans="1:12" x14ac:dyDescent="0.2">
      <c r="A71" s="82" t="s">
        <v>52</v>
      </c>
      <c r="B71" s="83"/>
      <c r="C71" s="84"/>
      <c r="D71" s="84"/>
      <c r="E71" s="84"/>
      <c r="F71" s="84"/>
      <c r="G71" s="84"/>
      <c r="H71" s="84"/>
      <c r="I71" s="21" t="e">
        <f>H71-#REF!</f>
        <v>#REF!</v>
      </c>
      <c r="J71" s="9"/>
      <c r="L71" s="30"/>
    </row>
    <row r="72" spans="1:12" ht="38.25" x14ac:dyDescent="0.2">
      <c r="A72" s="74">
        <v>13</v>
      </c>
      <c r="B72" s="75"/>
      <c r="C72" s="76" t="s">
        <v>59</v>
      </c>
      <c r="D72" s="80" t="s">
        <v>58</v>
      </c>
      <c r="E72" s="80" t="s">
        <v>58</v>
      </c>
      <c r="F72" s="80" t="s">
        <v>58</v>
      </c>
      <c r="G72" s="80" t="s">
        <v>58</v>
      </c>
      <c r="H72" s="80" t="s">
        <v>58</v>
      </c>
      <c r="I72" s="21" t="e">
        <f>H72-#REF!</f>
        <v>#VALUE!</v>
      </c>
      <c r="J72" s="9"/>
      <c r="L72" s="30"/>
    </row>
    <row r="73" spans="1:12" x14ac:dyDescent="0.2">
      <c r="A73" s="71"/>
      <c r="B73" s="72"/>
      <c r="C73" s="61" t="s">
        <v>28</v>
      </c>
      <c r="D73" s="81" t="s">
        <v>58</v>
      </c>
      <c r="E73" s="81" t="s">
        <v>58</v>
      </c>
      <c r="F73" s="81" t="s">
        <v>58</v>
      </c>
      <c r="G73" s="81" t="s">
        <v>58</v>
      </c>
      <c r="H73" s="81" t="s">
        <v>58</v>
      </c>
      <c r="I73" s="21"/>
      <c r="J73" s="9"/>
      <c r="L73" s="30"/>
    </row>
    <row r="74" spans="1:12" x14ac:dyDescent="0.2">
      <c r="A74" s="71"/>
      <c r="B74" s="72"/>
      <c r="C74" s="61" t="s">
        <v>29</v>
      </c>
      <c r="D74" s="81" t="s">
        <v>58</v>
      </c>
      <c r="E74" s="81" t="s">
        <v>58</v>
      </c>
      <c r="F74" s="81" t="s">
        <v>58</v>
      </c>
      <c r="G74" s="81" t="s">
        <v>58</v>
      </c>
      <c r="H74" s="81" t="s">
        <v>58</v>
      </c>
      <c r="I74" s="21"/>
      <c r="J74" s="9"/>
      <c r="L74" s="30"/>
    </row>
    <row r="75" spans="1:12" x14ac:dyDescent="0.2">
      <c r="A75" s="71"/>
      <c r="B75" s="72"/>
      <c r="C75" s="61" t="s">
        <v>30</v>
      </c>
      <c r="D75" s="81" t="s">
        <v>58</v>
      </c>
      <c r="E75" s="81" t="s">
        <v>58</v>
      </c>
      <c r="F75" s="81" t="s">
        <v>58</v>
      </c>
      <c r="G75" s="81" t="s">
        <v>58</v>
      </c>
      <c r="H75" s="81" t="s">
        <v>58</v>
      </c>
      <c r="I75" s="21" t="e">
        <f>H75-#REF!</f>
        <v>#VALUE!</v>
      </c>
      <c r="J75" s="9"/>
      <c r="L75" s="30"/>
    </row>
    <row r="76" spans="1:12" x14ac:dyDescent="0.2">
      <c r="A76" s="71"/>
      <c r="B76" s="72"/>
      <c r="C76" s="61" t="s">
        <v>31</v>
      </c>
      <c r="D76" s="81" t="s">
        <v>58</v>
      </c>
      <c r="E76" s="81" t="s">
        <v>58</v>
      </c>
      <c r="F76" s="81" t="s">
        <v>58</v>
      </c>
      <c r="G76" s="81" t="s">
        <v>58</v>
      </c>
      <c r="H76" s="81" t="s">
        <v>58</v>
      </c>
      <c r="I76" s="21"/>
      <c r="J76" s="9"/>
      <c r="L76" s="30"/>
    </row>
    <row r="77" spans="1:12" s="40" customFormat="1" x14ac:dyDescent="0.2">
      <c r="A77" s="82" t="s">
        <v>53</v>
      </c>
      <c r="B77" s="83"/>
      <c r="C77" s="84"/>
      <c r="D77" s="84"/>
      <c r="E77" s="84"/>
      <c r="F77" s="84"/>
      <c r="G77" s="84"/>
      <c r="H77" s="84"/>
      <c r="I77" s="38"/>
      <c r="J77" s="39"/>
      <c r="L77" s="41"/>
    </row>
    <row r="78" spans="1:12" ht="12.75" customHeight="1" x14ac:dyDescent="0.2">
      <c r="A78" s="50">
        <v>14</v>
      </c>
      <c r="B78" s="79" t="s">
        <v>54</v>
      </c>
      <c r="C78" s="52" t="s">
        <v>55</v>
      </c>
      <c r="D78" s="81" t="s">
        <v>58</v>
      </c>
      <c r="E78" s="81" t="s">
        <v>58</v>
      </c>
      <c r="F78" s="81" t="s">
        <v>58</v>
      </c>
      <c r="G78" s="81" t="s">
        <v>58</v>
      </c>
      <c r="H78" s="81" t="s">
        <v>58</v>
      </c>
      <c r="I78" s="21"/>
      <c r="J78" s="9"/>
      <c r="L78" s="30"/>
    </row>
    <row r="79" spans="1:12" x14ac:dyDescent="0.2">
      <c r="A79" s="74"/>
      <c r="B79" s="68"/>
      <c r="C79" s="69" t="s">
        <v>56</v>
      </c>
      <c r="D79" s="80" t="s">
        <v>58</v>
      </c>
      <c r="E79" s="80" t="s">
        <v>58</v>
      </c>
      <c r="F79" s="80" t="s">
        <v>58</v>
      </c>
      <c r="G79" s="80" t="s">
        <v>58</v>
      </c>
      <c r="H79" s="80" t="s">
        <v>58</v>
      </c>
      <c r="I79" s="21"/>
      <c r="J79" s="9"/>
      <c r="L79" s="30"/>
    </row>
    <row r="80" spans="1:12" x14ac:dyDescent="0.2">
      <c r="A80" s="77"/>
      <c r="B80" s="78"/>
      <c r="C80" s="61" t="s">
        <v>28</v>
      </c>
      <c r="D80" s="81" t="s">
        <v>58</v>
      </c>
      <c r="E80" s="81" t="s">
        <v>58</v>
      </c>
      <c r="F80" s="81" t="s">
        <v>58</v>
      </c>
      <c r="G80" s="81" t="s">
        <v>58</v>
      </c>
      <c r="H80" s="81" t="s">
        <v>58</v>
      </c>
      <c r="I80" s="21"/>
      <c r="J80" s="9"/>
      <c r="L80" s="30"/>
    </row>
    <row r="81" spans="1:19" x14ac:dyDescent="0.2">
      <c r="A81" s="77"/>
      <c r="B81" s="78"/>
      <c r="C81" s="61" t="s">
        <v>29</v>
      </c>
      <c r="D81" s="81" t="s">
        <v>58</v>
      </c>
      <c r="E81" s="81" t="s">
        <v>58</v>
      </c>
      <c r="F81" s="81" t="s">
        <v>58</v>
      </c>
      <c r="G81" s="81" t="s">
        <v>58</v>
      </c>
      <c r="H81" s="81" t="s">
        <v>58</v>
      </c>
      <c r="I81" s="23" t="e">
        <f>SUM(#REF!)</f>
        <v>#REF!</v>
      </c>
      <c r="J81" s="15"/>
      <c r="L81" s="30"/>
    </row>
    <row r="82" spans="1:19" x14ac:dyDescent="0.2">
      <c r="A82" s="77"/>
      <c r="B82" s="78"/>
      <c r="C82" s="61" t="s">
        <v>30</v>
      </c>
      <c r="D82" s="81" t="s">
        <v>58</v>
      </c>
      <c r="E82" s="81" t="s">
        <v>58</v>
      </c>
      <c r="F82" s="81" t="s">
        <v>58</v>
      </c>
      <c r="G82" s="81" t="s">
        <v>58</v>
      </c>
      <c r="H82" s="81" t="s">
        <v>58</v>
      </c>
      <c r="I82" s="37"/>
      <c r="J82" s="15"/>
      <c r="L82" s="30"/>
    </row>
    <row r="83" spans="1:19" x14ac:dyDescent="0.2">
      <c r="A83" s="77"/>
      <c r="B83" s="78"/>
      <c r="C83" s="61" t="s">
        <v>31</v>
      </c>
      <c r="D83" s="81" t="s">
        <v>58</v>
      </c>
      <c r="E83" s="81" t="s">
        <v>58</v>
      </c>
      <c r="F83" s="81" t="s">
        <v>58</v>
      </c>
      <c r="G83" s="81" t="s">
        <v>58</v>
      </c>
      <c r="H83" s="81" t="s">
        <v>58</v>
      </c>
      <c r="I83" s="37"/>
      <c r="J83" s="15"/>
      <c r="L83" s="30"/>
    </row>
    <row r="84" spans="1:19" s="12" customFormat="1" x14ac:dyDescent="0.2">
      <c r="A84" s="43"/>
      <c r="B84" s="44"/>
      <c r="C84" s="45"/>
      <c r="D84" s="46"/>
      <c r="E84" s="46"/>
      <c r="F84" s="46"/>
      <c r="G84" s="46"/>
      <c r="H84" s="46"/>
      <c r="I84" s="24"/>
      <c r="J84" s="16"/>
      <c r="K84" s="8"/>
      <c r="L84" s="31"/>
      <c r="M84" s="25"/>
      <c r="N84" s="25"/>
      <c r="O84" s="25"/>
      <c r="P84" s="25"/>
      <c r="Q84" s="25"/>
      <c r="R84" s="25"/>
      <c r="S84" s="25"/>
    </row>
    <row r="85" spans="1:19" s="12" customFormat="1" x14ac:dyDescent="0.2">
      <c r="A85" s="43"/>
      <c r="B85" s="44"/>
      <c r="C85" s="45"/>
      <c r="D85" s="46"/>
      <c r="E85" s="46"/>
      <c r="F85" s="46"/>
      <c r="G85" s="46"/>
      <c r="H85" s="46"/>
      <c r="I85" s="24"/>
      <c r="J85" s="16"/>
      <c r="K85" s="8"/>
      <c r="L85" s="31"/>
      <c r="M85" s="25"/>
      <c r="N85" s="25"/>
      <c r="O85" s="25"/>
      <c r="P85" s="25"/>
      <c r="Q85" s="25"/>
      <c r="R85" s="25"/>
      <c r="S85" s="25"/>
    </row>
    <row r="86" spans="1:19" x14ac:dyDescent="0.2">
      <c r="B86" s="27" t="s">
        <v>12</v>
      </c>
      <c r="C86" s="28"/>
      <c r="G86" s="12" t="s">
        <v>13</v>
      </c>
      <c r="H86" s="8"/>
      <c r="I86" s="13"/>
      <c r="J86" s="9"/>
    </row>
    <row r="87" spans="1:19" x14ac:dyDescent="0.2">
      <c r="B87" s="26" t="s">
        <v>57</v>
      </c>
      <c r="C87" s="4"/>
      <c r="I87" s="7"/>
      <c r="J87" s="10"/>
    </row>
    <row r="88" spans="1:19" x14ac:dyDescent="0.2">
      <c r="B88" s="26"/>
      <c r="C88" s="4"/>
      <c r="I88" s="7"/>
      <c r="J88" s="10"/>
    </row>
    <row r="89" spans="1:19" x14ac:dyDescent="0.2">
      <c r="B89" s="26"/>
      <c r="C89" s="5"/>
      <c r="I89" s="7"/>
      <c r="J89" s="10"/>
    </row>
    <row r="90" spans="1:19" x14ac:dyDescent="0.2">
      <c r="I90" s="7"/>
      <c r="J90" s="10"/>
    </row>
    <row r="91" spans="1:19" x14ac:dyDescent="0.2">
      <c r="I91" s="7"/>
      <c r="J91" s="10"/>
    </row>
    <row r="92" spans="1:19" x14ac:dyDescent="0.2">
      <c r="I92" s="7"/>
      <c r="J92" s="10"/>
    </row>
    <row r="93" spans="1:19" x14ac:dyDescent="0.2">
      <c r="I93" s="7"/>
      <c r="J93" s="10"/>
    </row>
    <row r="94" spans="1:19" x14ac:dyDescent="0.2">
      <c r="I94" s="7"/>
      <c r="J94" s="10"/>
    </row>
    <row r="95" spans="1:19" x14ac:dyDescent="0.2">
      <c r="I95" s="7"/>
      <c r="J95" s="10"/>
    </row>
    <row r="96" spans="1:19" x14ac:dyDescent="0.2">
      <c r="I96" s="7"/>
      <c r="J96" s="10"/>
    </row>
    <row r="97" spans="9:10" x14ac:dyDescent="0.2">
      <c r="I97" s="7"/>
      <c r="J97" s="10"/>
    </row>
    <row r="98" spans="9:10" x14ac:dyDescent="0.2">
      <c r="I98" s="7"/>
      <c r="J98" s="10"/>
    </row>
    <row r="99" spans="9:10" x14ac:dyDescent="0.2">
      <c r="I99" s="7"/>
      <c r="J99" s="10"/>
    </row>
    <row r="100" spans="9:10" x14ac:dyDescent="0.2">
      <c r="I100" s="7"/>
      <c r="J100" s="10"/>
    </row>
    <row r="101" spans="9:10" x14ac:dyDescent="0.2">
      <c r="I101" s="7"/>
      <c r="J101" s="10"/>
    </row>
    <row r="102" spans="9:10" x14ac:dyDescent="0.2">
      <c r="I102" s="7"/>
      <c r="J102" s="10"/>
    </row>
    <row r="103" spans="9:10" x14ac:dyDescent="0.2">
      <c r="I103" s="7"/>
      <c r="J103" s="10"/>
    </row>
    <row r="104" spans="9:10" x14ac:dyDescent="0.2">
      <c r="I104" s="7"/>
      <c r="J104" s="10"/>
    </row>
    <row r="105" spans="9:10" x14ac:dyDescent="0.2">
      <c r="I105" s="7"/>
      <c r="J105" s="10"/>
    </row>
    <row r="106" spans="9:10" x14ac:dyDescent="0.2">
      <c r="I106" s="7"/>
      <c r="J106" s="10"/>
    </row>
    <row r="107" spans="9:10" x14ac:dyDescent="0.2">
      <c r="I107" s="7"/>
      <c r="J107" s="10"/>
    </row>
    <row r="108" spans="9:10" x14ac:dyDescent="0.2">
      <c r="I108" s="7"/>
      <c r="J108" s="10"/>
    </row>
    <row r="109" spans="9:10" x14ac:dyDescent="0.2">
      <c r="I109" s="7"/>
      <c r="J109" s="10"/>
    </row>
    <row r="110" spans="9:10" x14ac:dyDescent="0.2">
      <c r="I110" s="7"/>
      <c r="J110" s="10"/>
    </row>
    <row r="111" spans="9:10" x14ac:dyDescent="0.2">
      <c r="I111" s="7"/>
      <c r="J111" s="10"/>
    </row>
    <row r="112" spans="9:10" x14ac:dyDescent="0.2">
      <c r="I112" s="7"/>
      <c r="J112" s="10"/>
    </row>
    <row r="113" spans="9:10" x14ac:dyDescent="0.2">
      <c r="I113" s="7"/>
      <c r="J113" s="10"/>
    </row>
    <row r="114" spans="9:10" x14ac:dyDescent="0.2">
      <c r="I114" s="7"/>
      <c r="J114" s="10"/>
    </row>
    <row r="115" spans="9:10" x14ac:dyDescent="0.2">
      <c r="I115" s="7"/>
      <c r="J115" s="10"/>
    </row>
    <row r="116" spans="9:10" x14ac:dyDescent="0.2">
      <c r="I116" s="7"/>
      <c r="J116" s="10"/>
    </row>
    <row r="117" spans="9:10" x14ac:dyDescent="0.2">
      <c r="I117" s="7"/>
      <c r="J117" s="10"/>
    </row>
    <row r="118" spans="9:10" x14ac:dyDescent="0.2">
      <c r="J118" s="11"/>
    </row>
    <row r="119" spans="9:10" x14ac:dyDescent="0.2">
      <c r="J119" s="11"/>
    </row>
    <row r="120" spans="9:10" x14ac:dyDescent="0.2">
      <c r="J120" s="11"/>
    </row>
    <row r="121" spans="9:10" x14ac:dyDescent="0.2">
      <c r="J121" s="11"/>
    </row>
    <row r="122" spans="9:10" x14ac:dyDescent="0.2">
      <c r="J122" s="11"/>
    </row>
    <row r="123" spans="9:10" x14ac:dyDescent="0.2">
      <c r="J123" s="11"/>
    </row>
    <row r="124" spans="9:10" x14ac:dyDescent="0.2">
      <c r="J124" s="11"/>
    </row>
    <row r="125" spans="9:10" x14ac:dyDescent="0.2">
      <c r="J125" s="11"/>
    </row>
    <row r="126" spans="9:10" x14ac:dyDescent="0.2">
      <c r="J126" s="11"/>
    </row>
    <row r="127" spans="9:10" x14ac:dyDescent="0.2">
      <c r="J127" s="11"/>
    </row>
    <row r="128" spans="9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  <row r="256" spans="10:10" x14ac:dyDescent="0.2">
      <c r="J256" s="11"/>
    </row>
    <row r="257" spans="10:10" x14ac:dyDescent="0.2">
      <c r="J257" s="11"/>
    </row>
    <row r="258" spans="10:10" x14ac:dyDescent="0.2">
      <c r="J258" s="11"/>
    </row>
    <row r="259" spans="10:10" x14ac:dyDescent="0.2">
      <c r="J259" s="11"/>
    </row>
    <row r="260" spans="10:10" x14ac:dyDescent="0.2">
      <c r="J260" s="11"/>
    </row>
    <row r="261" spans="10:10" x14ac:dyDescent="0.2">
      <c r="J261" s="11"/>
    </row>
    <row r="262" spans="10:10" x14ac:dyDescent="0.2">
      <c r="J262" s="11"/>
    </row>
    <row r="263" spans="10:10" x14ac:dyDescent="0.2">
      <c r="J263" s="11"/>
    </row>
    <row r="264" spans="10:10" x14ac:dyDescent="0.2">
      <c r="J264" s="11"/>
    </row>
    <row r="265" spans="10:10" x14ac:dyDescent="0.2">
      <c r="J265" s="11"/>
    </row>
    <row r="266" spans="10:10" x14ac:dyDescent="0.2">
      <c r="J266" s="11"/>
    </row>
    <row r="267" spans="10:10" x14ac:dyDescent="0.2">
      <c r="J267" s="11"/>
    </row>
    <row r="268" spans="10:10" x14ac:dyDescent="0.2">
      <c r="J268" s="11"/>
    </row>
    <row r="269" spans="10:10" x14ac:dyDescent="0.2">
      <c r="J269" s="11"/>
    </row>
    <row r="270" spans="10:10" x14ac:dyDescent="0.2">
      <c r="J270" s="11"/>
    </row>
    <row r="271" spans="10:10" x14ac:dyDescent="0.2">
      <c r="J271" s="11"/>
    </row>
    <row r="272" spans="10:10" x14ac:dyDescent="0.2">
      <c r="J272" s="11"/>
    </row>
    <row r="273" spans="10:10" x14ac:dyDescent="0.2">
      <c r="J273" s="11"/>
    </row>
    <row r="274" spans="10:10" x14ac:dyDescent="0.2">
      <c r="J274" s="11"/>
    </row>
    <row r="275" spans="10:10" x14ac:dyDescent="0.2">
      <c r="J275" s="11"/>
    </row>
    <row r="276" spans="10:10" x14ac:dyDescent="0.2">
      <c r="J276" s="11"/>
    </row>
    <row r="277" spans="10:10" x14ac:dyDescent="0.2">
      <c r="J277" s="11"/>
    </row>
    <row r="278" spans="10:10" x14ac:dyDescent="0.2">
      <c r="J278" s="11"/>
    </row>
    <row r="279" spans="10:10" x14ac:dyDescent="0.2">
      <c r="J279" s="11"/>
    </row>
    <row r="280" spans="10:10" x14ac:dyDescent="0.2">
      <c r="J280" s="11"/>
    </row>
  </sheetData>
  <mergeCells count="22">
    <mergeCell ref="A14:H14"/>
    <mergeCell ref="I10:J13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C5:F5"/>
    <mergeCell ref="F1:H1"/>
    <mergeCell ref="F2:H2"/>
    <mergeCell ref="F3:H3"/>
    <mergeCell ref="A6:H6"/>
    <mergeCell ref="A77:H77"/>
    <mergeCell ref="A24:H24"/>
    <mergeCell ref="A39:H39"/>
    <mergeCell ref="A51:H51"/>
    <mergeCell ref="A64:H64"/>
    <mergeCell ref="A71:H71"/>
  </mergeCells>
  <phoneticPr fontId="0" type="noConversion"/>
  <pageMargins left="0.62992125984251968" right="3.937007874015748E-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Лисицкая Ирина Николаевна</cp:lastModifiedBy>
  <cp:lastPrinted>2017-02-16T06:06:27Z</cp:lastPrinted>
  <dcterms:created xsi:type="dcterms:W3CDTF">2002-03-25T05:35:56Z</dcterms:created>
  <dcterms:modified xsi:type="dcterms:W3CDTF">2017-02-28T09:41:51Z</dcterms:modified>
</cp:coreProperties>
</file>